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gerio.ri\Documents\03 PREGÕES\54 SERVIÇO DE REFORMA DO TELHADO DA EPML AVARÉ\"/>
    </mc:Choice>
  </mc:AlternateContent>
  <xr:revisionPtr revIDLastSave="0" documentId="8_{91AB739E-D576-4D07-88CD-FC2ECC183D92}" xr6:coauthVersionLast="36" xr6:coauthVersionMax="36" xr10:uidLastSave="{00000000-0000-0000-0000-000000000000}"/>
  <bookViews>
    <workbookView xWindow="0" yWindow="0" windowWidth="28800" windowHeight="12105" xr2:uid="{55723FB5-8108-402A-9D53-CFFC879F8A04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1" l="1"/>
  <c r="G14" i="1"/>
  <c r="G15" i="1"/>
  <c r="G13" i="1"/>
  <c r="F6" i="1"/>
  <c r="G6" i="1" s="1"/>
  <c r="G18" i="1" l="1"/>
  <c r="F10" i="1"/>
  <c r="G10" i="1" s="1"/>
  <c r="F42" i="1" l="1"/>
  <c r="F36" i="1"/>
  <c r="F35" i="1"/>
  <c r="F27" i="1" l="1"/>
  <c r="G5" i="1"/>
  <c r="G4" i="1"/>
  <c r="F48" i="1"/>
  <c r="G41" i="1"/>
  <c r="G52" i="1"/>
  <c r="G47" i="1" l="1"/>
  <c r="G48" i="1"/>
  <c r="G49" i="1"/>
  <c r="G46" i="1"/>
  <c r="G45" i="1"/>
  <c r="G42" i="1"/>
  <c r="G40" i="1"/>
  <c r="G36" i="1"/>
  <c r="G37" i="1"/>
  <c r="G35" i="1"/>
  <c r="G32" i="1"/>
  <c r="G31" i="1"/>
  <c r="G28" i="1"/>
  <c r="G27" i="1"/>
  <c r="G26" i="1"/>
  <c r="G23" i="1"/>
  <c r="G22" i="1"/>
  <c r="G21" i="1"/>
  <c r="G11" i="1"/>
  <c r="G12" i="1"/>
  <c r="G9" i="1"/>
  <c r="G54" i="1" l="1"/>
  <c r="G56" i="1" s="1"/>
</calcChain>
</file>

<file path=xl/sharedStrings.xml><?xml version="1.0" encoding="utf-8"?>
<sst xmlns="http://schemas.openxmlformats.org/spreadsheetml/2006/main" count="86" uniqueCount="60">
  <si>
    <t>FORRO</t>
  </si>
  <si>
    <t>TELHADO</t>
  </si>
  <si>
    <t>PINTURA</t>
  </si>
  <si>
    <t>PORTAS</t>
  </si>
  <si>
    <t>REMOÇÃO DE TELHAS DE FIBROCIMENTO, METÁLICA E CERÂMICA, DE FORMA MECANIZADA, COM USO DE GUINDASTE, SEM REAPROVEITAMENTO. AF_09/2023</t>
  </si>
  <si>
    <t>M2</t>
  </si>
  <si>
    <t>Código da
Composição</t>
  </si>
  <si>
    <t>Descrição</t>
  </si>
  <si>
    <t>Unidade</t>
  </si>
  <si>
    <t>TRANSPORTE COM CAMINHÃO BASCULANTE DE 10 M³, EM VIA URBANA EM REVESTIMENTO PRIMÁRIO (UNIDADE: M3XKM). AF_07/2020</t>
  </si>
  <si>
    <t>M3XKM</t>
  </si>
  <si>
    <t>TELHAMENTO COM TELHA ESTRUTURAL DE FIBROCIMENTO E= 8 MM, COM ATÉ 2 ÁGUAS, INCLUSO IÇAMENTO. AF_07/2019_PS</t>
  </si>
  <si>
    <t>REMOÇÃO DE FORRO DE GESSO, DE FORMA MANUAL, SEM REAPROVEITAMENTO. AF_09/2023</t>
  </si>
  <si>
    <t>FORRO EM DRYWALL, PARA AMBIENTES COMERCIAIS, INCLUSIVE ESTRUTURA BIRECIONAL DE FIXAÇÃO. AF_08/2023_PS</t>
  </si>
  <si>
    <t>PAREDE COM SISTEMA EM CHAPAS DE GESSO PARA DRYWALL, USO INTERNO, COM DUAS FACES SIMPLES E ESTRUTURA METÁLICA COM GUIAS DUPLAS, SEM VÃOS. AF_07/2023_PS</t>
  </si>
  <si>
    <t>REMOÇÃO DE CHAPAS E PERFIS DE DRYWALL, DE FORMA MANUAL, SEM REAPROVEITAMENTO. AF_09/2023</t>
  </si>
  <si>
    <t>UN</t>
  </si>
  <si>
    <t>LUMINÁRIA TIPO CALHA, DE SOBREPOR, PARA 2 LÂMPADAS TUBULARES LED DE 36 W, SEM LÂMPADA E SEM REATOR - FORNECIMENTO E INSTALAÇÃO. AF_09/2024</t>
  </si>
  <si>
    <t>REMOÇÃO DE LUMINÁRIAS, DE FORMA MANUAL, SEM REAPROVEITAMENTO. AF_09/2023</t>
  </si>
  <si>
    <t>PINTURA LÁTEX ACRÍLICA PREMIUM, APLICAÇÃO MANUAL EM PAREDES, DUAS DEMÃOS. AF_04/2023</t>
  </si>
  <si>
    <t>PINTURA LÁTEX ACRÍLICA PREMIUM, APLICAÇÃO MANUAL EM TETO, DUAS DEMÃOS. AF_04/2023</t>
  </si>
  <si>
    <t>PINTURA DE PISO COM TINTA EPÓXI, APLICAÇÃO MANUAL, 2 DEMÃOS, INCLUSO PRIMER EPÓXI. AF_05/2021</t>
  </si>
  <si>
    <t>PORTA DE MADEIRA PARA PINTURA, SEMI-OCA (LEVE OU MÉDIA), 90X210CM, ESPESSURA DE 3,5CM, INCLUSO DOBRADIÇAS - FORNECIMENTO E INSTALAÇÃO. AF_12/2019</t>
  </si>
  <si>
    <t>PINTURA TINTA DE ACABAMENTO (PIGMENTADA) ESMALTE SINTÉTICO ACETINADO EM MADEIRA, 2 DEMÃOS. AF_01/2021</t>
  </si>
  <si>
    <t>DEMOLIÇÃO DE LAJES, EM CONCRETO ARMADO, DE FORMA MANUAL, SEM REAPROVEITAMENTO. AF_09/2023</t>
  </si>
  <si>
    <t>M3</t>
  </si>
  <si>
    <t>ARMAÇÃO DE LAJE DE ESTRUTURA CONVENCIONAL DE CONCRETO ARMADO UTILIZANDO AÇO CA-50 DE 10,0 MM - MONTAGEM. AF_06/2022</t>
  </si>
  <si>
    <t>KG</t>
  </si>
  <si>
    <t>FABRICAÇÃO DE FÔRMA PARA LAJES, EM MADEIRA SERRADA, E=25 MM. AF_09/2020</t>
  </si>
  <si>
    <t>CONCRETAGEM DE VIGAS E LAJES, FCK=25 MPA, PARA LAJES MACIÇAS OU NERVURADAS COM USO DE BOMBA - LANÇAMENTO, ADENSAMENTO E ACABAMENTO. AF_02/2022_PS</t>
  </si>
  <si>
    <t>Quant</t>
  </si>
  <si>
    <t>SPDA</t>
  </si>
  <si>
    <t>CORDOALHA DE COBRE NU 35 MM², NÃO ENTERRADA, COM ISOLADOR - FORNECIMENTO E INSTALAÇÃO. AF_08/2023</t>
  </si>
  <si>
    <t>M</t>
  </si>
  <si>
    <t>TOTAL =</t>
  </si>
  <si>
    <t>BDI =</t>
  </si>
  <si>
    <t>TOTAL com BDI =</t>
  </si>
  <si>
    <t>FECHADURA DE EMBUTIR COM CILINDRO, EXTERNA, COMPLETA, ACABAMENTO PADRÃO MÉDIO, INCLUSO EXECUÇÃO DE FURO - FORNECIMENTO E INSTALAÇÃO. AF_12/2019</t>
  </si>
  <si>
    <t>ENGENHEIRO CIVIL DE OBRA PLENO COM ENCARGOS COMPLEMENTARES</t>
  </si>
  <si>
    <t>H</t>
  </si>
  <si>
    <t>MESTRE DE OBRAS COM ENCARGOS COMPLEMENTARES</t>
  </si>
  <si>
    <t>MES</t>
  </si>
  <si>
    <t>CUSTO UN. (R$)</t>
  </si>
  <si>
    <t>CUSTO TOTAL (R$)</t>
  </si>
  <si>
    <t>EQUIPE TÉCNICA</t>
  </si>
  <si>
    <t>PAREDES</t>
  </si>
  <si>
    <t>INSTALAÇÕES ELÉTRICAS</t>
  </si>
  <si>
    <t>LAJE DA LIXEIRA</t>
  </si>
  <si>
    <t>100911 *</t>
  </si>
  <si>
    <t>102494 **</t>
  </si>
  <si>
    <t>* Tabela SINAPI não possuia preço para este insumo. Valor referenciado com base em pesquisa de preços em sites especializados.</t>
  </si>
  <si>
    <t>** Tabela SINAPI não tem pintura epóxi em parede (caso da obra em tela). Por analogia, utilizamos pintura em piso com tinta epóxi.</t>
  </si>
  <si>
    <t>REMOÇÃO DE TELHAS DE FIBROCIMENTO METÁLICA E CERÂMICA, DE FORMA MANUAL, SEM REAPROVEITAMENTO. AF_09/2023</t>
  </si>
  <si>
    <t>CALHAS E RUFOS</t>
  </si>
  <si>
    <t>94227</t>
  </si>
  <si>
    <t>CALHA EM CHAPA DE AÇO GALVANIZADO NÚMERO 24, DESENVOLVIMENTO DE 33 CM, INCLUSO TRANSPORTE VERTICAL. AF_07/2019</t>
  </si>
  <si>
    <t>ELETRICISTA COM ENCARGOS COMPLEMENTARES</t>
  </si>
  <si>
    <t>CUMEEIRA PARA TELHA DE FIBROCIMENTO ESTRUTURAL E = 6 MM, INCLUSO ACESSÓRIOS DE FIXAÇÃO E IÇAMENTO. AF_07/2019</t>
  </si>
  <si>
    <t>TELA PASSARINHEIRA PARA CANALETÃO 90</t>
  </si>
  <si>
    <t>CORTE DAS TELHAS EXISTENTES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</si>
</sst>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rgb="FFFFFFFF"/>
      <name val="Arial"/>
      <family val="2"/>
    </font>
    <font>
      <sz val="10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5CA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3" fillId="2" borderId="1" xfId="0" applyFont="1" applyFill="1" applyBorder="1" applyAlignment="1">
      <alignment horizontal="centerContinuous" vertical="center" wrapText="1"/>
    </xf>
    <xf numFmtId="0" fontId="2" fillId="0" borderId="1" xfId="0" applyFont="1" applyBorder="1"/>
    <xf numFmtId="10" fontId="0" fillId="0" borderId="1" xfId="1" applyNumberFormat="1" applyFont="1" applyBorder="1"/>
    <xf numFmtId="0" fontId="4" fillId="0" borderId="0" xfId="0" applyFont="1"/>
    <xf numFmtId="0" fontId="2" fillId="0" borderId="0" xfId="0" applyFont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2" fillId="0" borderId="3" xfId="0" applyFont="1" applyBorder="1"/>
    <xf numFmtId="4" fontId="0" fillId="4" borderId="1" xfId="0" applyNumberFormat="1" applyFill="1" applyBorder="1"/>
    <xf numFmtId="2" fontId="0" fillId="0" borderId="1" xfId="0" applyNumberFormat="1" applyBorder="1" applyAlignment="1">
      <alignment horizontal="center"/>
    </xf>
    <xf numFmtId="164" fontId="0" fillId="0" borderId="1" xfId="0" applyNumberFormat="1" applyBorder="1"/>
    <xf numFmtId="0" fontId="0" fillId="0" borderId="3" xfId="0" applyBorder="1"/>
    <xf numFmtId="4" fontId="0" fillId="0" borderId="3" xfId="0" applyNumberFormat="1" applyBorder="1"/>
    <xf numFmtId="2" fontId="0" fillId="0" borderId="3" xfId="0" applyNumberFormat="1" applyBorder="1" applyAlignment="1">
      <alignment horizontal="center"/>
    </xf>
    <xf numFmtId="164" fontId="0" fillId="0" borderId="4" xfId="0" applyNumberFormat="1" applyBorder="1"/>
    <xf numFmtId="0" fontId="0" fillId="0" borderId="1" xfId="0" applyBorder="1"/>
    <xf numFmtId="4" fontId="0" fillId="0" borderId="1" xfId="0" applyNumberFormat="1" applyBorder="1"/>
    <xf numFmtId="4" fontId="0" fillId="0" borderId="0" xfId="0" applyNumberFormat="1"/>
    <xf numFmtId="2" fontId="0" fillId="0" borderId="1" xfId="0" applyNumberFormat="1" applyBorder="1" applyAlignment="1">
      <alignment horizontal="right"/>
    </xf>
    <xf numFmtId="2" fontId="0" fillId="0" borderId="0" xfId="0" applyNumberFormat="1" applyAlignment="1">
      <alignment horizontal="center"/>
    </xf>
    <xf numFmtId="164" fontId="0" fillId="0" borderId="0" xfId="0" applyNumberFormat="1"/>
    <xf numFmtId="0" fontId="5" fillId="2" borderId="1" xfId="0" applyFont="1" applyFill="1" applyBorder="1" applyAlignment="1">
      <alignment horizontal="centerContinuous" vertical="center" wrapText="1"/>
    </xf>
    <xf numFmtId="4" fontId="5" fillId="2" borderId="1" xfId="0" applyNumberFormat="1" applyFont="1" applyFill="1" applyBorder="1" applyAlignment="1">
      <alignment horizontal="centerContinuous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Continuous" vertical="center" wrapText="1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4" xfId="0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left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AA953-2AA1-4A4D-91D8-106EBBDF58A7}">
  <dimension ref="B2:H56"/>
  <sheetViews>
    <sheetView tabSelected="1" zoomScale="70" zoomScaleNormal="70" workbookViewId="0">
      <selection activeCell="G56" sqref="G56"/>
    </sheetView>
  </sheetViews>
  <sheetFormatPr defaultRowHeight="15" x14ac:dyDescent="0.25"/>
  <cols>
    <col min="2" max="2" width="14.85546875" style="8" bestFit="1" customWidth="1"/>
    <col min="3" max="3" width="173.85546875" style="5" bestFit="1" customWidth="1"/>
    <col min="4" max="4" width="10" bestFit="1" customWidth="1"/>
    <col min="5" max="5" width="10.7109375" style="20" bestFit="1" customWidth="1"/>
    <col min="6" max="6" width="17.7109375" style="22" customWidth="1"/>
    <col min="7" max="7" width="15" style="23" customWidth="1"/>
    <col min="8" max="8" width="14.42578125" customWidth="1"/>
  </cols>
  <sheetData>
    <row r="2" spans="2:8" ht="30" x14ac:dyDescent="0.25">
      <c r="B2" s="9" t="s">
        <v>6</v>
      </c>
      <c r="C2" s="1" t="s">
        <v>7</v>
      </c>
      <c r="D2" s="24" t="s">
        <v>8</v>
      </c>
      <c r="E2" s="25" t="s">
        <v>42</v>
      </c>
      <c r="F2" s="26" t="s">
        <v>30</v>
      </c>
      <c r="G2" s="27" t="s">
        <v>43</v>
      </c>
    </row>
    <row r="3" spans="2:8" x14ac:dyDescent="0.25">
      <c r="B3" s="28" t="s">
        <v>44</v>
      </c>
      <c r="C3" s="29"/>
      <c r="D3" s="29"/>
      <c r="E3" s="29"/>
      <c r="F3" s="29"/>
      <c r="G3" s="30"/>
    </row>
    <row r="4" spans="2:8" x14ac:dyDescent="0.25">
      <c r="B4" s="6">
        <v>90778</v>
      </c>
      <c r="C4" s="2" t="s">
        <v>38</v>
      </c>
      <c r="D4" s="6" t="s">
        <v>39</v>
      </c>
      <c r="E4" s="11"/>
      <c r="F4" s="12">
        <v>25</v>
      </c>
      <c r="G4" s="13">
        <f>E4*F4</f>
        <v>0</v>
      </c>
    </row>
    <row r="5" spans="2:8" x14ac:dyDescent="0.25">
      <c r="B5" s="6">
        <v>94295</v>
      </c>
      <c r="C5" s="2" t="s">
        <v>40</v>
      </c>
      <c r="D5" s="6" t="s">
        <v>41</v>
      </c>
      <c r="E5" s="11"/>
      <c r="F5" s="12">
        <v>1.5</v>
      </c>
      <c r="G5" s="13">
        <f>E5*F5</f>
        <v>0</v>
      </c>
    </row>
    <row r="6" spans="2:8" s="5" customFormat="1" x14ac:dyDescent="0.25">
      <c r="B6" s="6">
        <v>88264</v>
      </c>
      <c r="C6" s="2" t="s">
        <v>56</v>
      </c>
      <c r="D6" s="6" t="s">
        <v>39</v>
      </c>
      <c r="E6" s="11"/>
      <c r="F6" s="12">
        <f>10*8</f>
        <v>80</v>
      </c>
      <c r="G6" s="13">
        <f>E6*F6</f>
        <v>0</v>
      </c>
    </row>
    <row r="7" spans="2:8" x14ac:dyDescent="0.25">
      <c r="B7" s="7"/>
      <c r="C7" s="10"/>
      <c r="D7" s="14"/>
      <c r="E7" s="15"/>
      <c r="F7" s="16"/>
      <c r="G7" s="17"/>
    </row>
    <row r="8" spans="2:8" x14ac:dyDescent="0.25">
      <c r="B8" s="28" t="s">
        <v>1</v>
      </c>
      <c r="C8" s="29"/>
      <c r="D8" s="29"/>
      <c r="E8" s="29"/>
      <c r="F8" s="29"/>
      <c r="G8" s="30"/>
    </row>
    <row r="9" spans="2:8" x14ac:dyDescent="0.25">
      <c r="B9" s="6">
        <v>97649</v>
      </c>
      <c r="C9" s="2" t="s">
        <v>4</v>
      </c>
      <c r="D9" s="6" t="s">
        <v>5</v>
      </c>
      <c r="E9" s="11"/>
      <c r="F9" s="12">
        <v>184</v>
      </c>
      <c r="G9" s="13">
        <f>E9*F9</f>
        <v>0</v>
      </c>
    </row>
    <row r="10" spans="2:8" x14ac:dyDescent="0.25">
      <c r="B10" s="6">
        <v>97647</v>
      </c>
      <c r="C10" s="2" t="s">
        <v>52</v>
      </c>
      <c r="D10" s="6" t="s">
        <v>5</v>
      </c>
      <c r="E10" s="11"/>
      <c r="F10" s="12">
        <f>82*1.5</f>
        <v>123</v>
      </c>
      <c r="G10" s="13">
        <f>E10*F10</f>
        <v>0</v>
      </c>
    </row>
    <row r="11" spans="2:8" x14ac:dyDescent="0.25">
      <c r="B11" s="6">
        <v>93589</v>
      </c>
      <c r="C11" s="2" t="s">
        <v>9</v>
      </c>
      <c r="D11" s="6" t="s">
        <v>10</v>
      </c>
      <c r="E11" s="11"/>
      <c r="F11" s="12">
        <v>100</v>
      </c>
      <c r="G11" s="13">
        <f t="shared" ref="G11:G15" si="0">E11*F11</f>
        <v>0</v>
      </c>
    </row>
    <row r="12" spans="2:8" x14ac:dyDescent="0.25">
      <c r="B12" s="6">
        <v>94218</v>
      </c>
      <c r="C12" s="2" t="s">
        <v>11</v>
      </c>
      <c r="D12" s="6" t="s">
        <v>5</v>
      </c>
      <c r="E12" s="11"/>
      <c r="F12" s="12">
        <v>157.86531930000001</v>
      </c>
      <c r="G12" s="13">
        <f t="shared" si="0"/>
        <v>0</v>
      </c>
      <c r="H12">
        <f>18121.36/114.79</f>
        <v>157.86531927868282</v>
      </c>
    </row>
    <row r="13" spans="2:8" x14ac:dyDescent="0.25">
      <c r="B13" s="6">
        <v>94451</v>
      </c>
      <c r="C13" s="2" t="s">
        <v>57</v>
      </c>
      <c r="D13" s="6" t="s">
        <v>33</v>
      </c>
      <c r="E13" s="11"/>
      <c r="F13" s="12">
        <v>16</v>
      </c>
      <c r="G13" s="13">
        <f t="shared" si="0"/>
        <v>0</v>
      </c>
    </row>
    <row r="14" spans="2:8" x14ac:dyDescent="0.25">
      <c r="B14" s="6"/>
      <c r="C14" s="2" t="s">
        <v>59</v>
      </c>
      <c r="D14" s="6" t="s">
        <v>16</v>
      </c>
      <c r="E14" s="11"/>
      <c r="F14" s="12">
        <v>3000</v>
      </c>
      <c r="G14" s="13">
        <f t="shared" si="0"/>
        <v>0</v>
      </c>
    </row>
    <row r="15" spans="2:8" s="4" customFormat="1" x14ac:dyDescent="0.25">
      <c r="B15" s="6"/>
      <c r="C15" s="2" t="s">
        <v>58</v>
      </c>
      <c r="D15" s="6" t="s">
        <v>16</v>
      </c>
      <c r="E15" s="11"/>
      <c r="F15" s="12">
        <v>30</v>
      </c>
      <c r="G15" s="13">
        <f t="shared" si="0"/>
        <v>0</v>
      </c>
    </row>
    <row r="16" spans="2:8" x14ac:dyDescent="0.25">
      <c r="B16" s="7"/>
      <c r="C16" s="10"/>
      <c r="D16" s="14"/>
      <c r="E16" s="15"/>
      <c r="F16" s="16"/>
      <c r="G16" s="17"/>
    </row>
    <row r="17" spans="2:7" x14ac:dyDescent="0.25">
      <c r="B17" s="28" t="s">
        <v>53</v>
      </c>
      <c r="C17" s="29"/>
      <c r="D17" s="29"/>
      <c r="E17" s="29"/>
      <c r="F17" s="29"/>
      <c r="G17" s="30"/>
    </row>
    <row r="18" spans="2:7" x14ac:dyDescent="0.25">
      <c r="B18" s="6" t="s">
        <v>54</v>
      </c>
      <c r="C18" s="10" t="s">
        <v>55</v>
      </c>
      <c r="D18" s="6" t="s">
        <v>33</v>
      </c>
      <c r="E18" s="11"/>
      <c r="F18" s="12">
        <v>88</v>
      </c>
      <c r="G18" s="13">
        <f t="shared" ref="G18" si="1">E18*F18</f>
        <v>0</v>
      </c>
    </row>
    <row r="19" spans="2:7" x14ac:dyDescent="0.25">
      <c r="B19" s="6"/>
      <c r="C19" s="10"/>
      <c r="D19" s="18"/>
      <c r="E19" s="19"/>
      <c r="F19" s="12"/>
      <c r="G19" s="13"/>
    </row>
    <row r="20" spans="2:7" x14ac:dyDescent="0.25">
      <c r="B20" s="28" t="s">
        <v>0</v>
      </c>
      <c r="C20" s="29"/>
      <c r="D20" s="29"/>
      <c r="E20" s="29"/>
      <c r="F20" s="29"/>
      <c r="G20" s="30"/>
    </row>
    <row r="21" spans="2:7" x14ac:dyDescent="0.25">
      <c r="B21" s="6">
        <v>97641</v>
      </c>
      <c r="C21" s="2" t="s">
        <v>12</v>
      </c>
      <c r="D21" s="6" t="s">
        <v>5</v>
      </c>
      <c r="E21" s="11"/>
      <c r="F21" s="12">
        <v>118</v>
      </c>
      <c r="G21" s="13">
        <f>E21*F21</f>
        <v>0</v>
      </c>
    </row>
    <row r="22" spans="2:7" x14ac:dyDescent="0.25">
      <c r="B22" s="6">
        <v>93589</v>
      </c>
      <c r="C22" s="2" t="s">
        <v>9</v>
      </c>
      <c r="D22" s="6" t="s">
        <v>10</v>
      </c>
      <c r="E22" s="11"/>
      <c r="F22" s="12">
        <v>85</v>
      </c>
      <c r="G22" s="13">
        <f t="shared" ref="G22:G23" si="2">E22*F22</f>
        <v>0</v>
      </c>
    </row>
    <row r="23" spans="2:7" x14ac:dyDescent="0.25">
      <c r="B23" s="6">
        <v>96114</v>
      </c>
      <c r="C23" s="2" t="s">
        <v>13</v>
      </c>
      <c r="D23" s="6" t="s">
        <v>5</v>
      </c>
      <c r="E23" s="11"/>
      <c r="F23" s="12">
        <v>118</v>
      </c>
      <c r="G23" s="13">
        <f t="shared" si="2"/>
        <v>0</v>
      </c>
    </row>
    <row r="24" spans="2:7" x14ac:dyDescent="0.25">
      <c r="B24" s="6"/>
      <c r="C24" s="2"/>
      <c r="D24" s="18"/>
      <c r="E24" s="19"/>
      <c r="F24" s="12"/>
      <c r="G24" s="13"/>
    </row>
    <row r="25" spans="2:7" x14ac:dyDescent="0.25">
      <c r="B25" s="28" t="s">
        <v>45</v>
      </c>
      <c r="C25" s="29"/>
      <c r="D25" s="29"/>
      <c r="E25" s="29"/>
      <c r="F25" s="29"/>
      <c r="G25" s="30"/>
    </row>
    <row r="26" spans="2:7" x14ac:dyDescent="0.25">
      <c r="B26" s="6">
        <v>97638</v>
      </c>
      <c r="C26" s="2" t="s">
        <v>15</v>
      </c>
      <c r="D26" s="6" t="s">
        <v>5</v>
      </c>
      <c r="E26" s="11"/>
      <c r="F26" s="12">
        <v>55.08</v>
      </c>
      <c r="G26" s="13">
        <f>E26*F26</f>
        <v>0</v>
      </c>
    </row>
    <row r="27" spans="2:7" x14ac:dyDescent="0.25">
      <c r="B27" s="6">
        <v>93589</v>
      </c>
      <c r="C27" s="2" t="s">
        <v>9</v>
      </c>
      <c r="D27" s="6" t="s">
        <v>10</v>
      </c>
      <c r="E27" s="11"/>
      <c r="F27" s="12">
        <f>30*55.08/20</f>
        <v>82.61999999999999</v>
      </c>
      <c r="G27" s="13">
        <f t="shared" ref="G27:G28" si="3">E27*F27</f>
        <v>0</v>
      </c>
    </row>
    <row r="28" spans="2:7" x14ac:dyDescent="0.25">
      <c r="B28" s="6">
        <v>96360</v>
      </c>
      <c r="C28" s="2" t="s">
        <v>14</v>
      </c>
      <c r="D28" s="6" t="s">
        <v>5</v>
      </c>
      <c r="E28" s="11"/>
      <c r="F28" s="12">
        <v>55.08</v>
      </c>
      <c r="G28" s="13">
        <f t="shared" si="3"/>
        <v>0</v>
      </c>
    </row>
    <row r="29" spans="2:7" x14ac:dyDescent="0.25">
      <c r="B29" s="6"/>
      <c r="C29" s="2"/>
      <c r="D29" s="18"/>
      <c r="E29" s="19"/>
      <c r="F29" s="12"/>
      <c r="G29" s="13"/>
    </row>
    <row r="30" spans="2:7" x14ac:dyDescent="0.25">
      <c r="B30" s="28" t="s">
        <v>46</v>
      </c>
      <c r="C30" s="29"/>
      <c r="D30" s="29"/>
      <c r="E30" s="29"/>
      <c r="F30" s="29"/>
      <c r="G30" s="30"/>
    </row>
    <row r="31" spans="2:7" x14ac:dyDescent="0.25">
      <c r="B31" s="6">
        <v>97665</v>
      </c>
      <c r="C31" s="2" t="s">
        <v>18</v>
      </c>
      <c r="D31" s="6" t="s">
        <v>16</v>
      </c>
      <c r="E31" s="11"/>
      <c r="F31" s="12">
        <v>17</v>
      </c>
      <c r="G31" s="13">
        <f>E31*F31</f>
        <v>0</v>
      </c>
    </row>
    <row r="32" spans="2:7" x14ac:dyDescent="0.25">
      <c r="B32" s="6" t="s">
        <v>48</v>
      </c>
      <c r="C32" s="2" t="s">
        <v>17</v>
      </c>
      <c r="D32" s="6" t="s">
        <v>16</v>
      </c>
      <c r="E32" s="11"/>
      <c r="F32" s="12">
        <v>17</v>
      </c>
      <c r="G32" s="13">
        <f>E32*F32</f>
        <v>0</v>
      </c>
    </row>
    <row r="33" spans="2:7" x14ac:dyDescent="0.25">
      <c r="B33" s="6"/>
      <c r="C33" s="2"/>
      <c r="D33" s="18"/>
      <c r="E33" s="19"/>
      <c r="F33" s="12"/>
      <c r="G33" s="13"/>
    </row>
    <row r="34" spans="2:7" x14ac:dyDescent="0.25">
      <c r="B34" s="28" t="s">
        <v>2</v>
      </c>
      <c r="C34" s="29"/>
      <c r="D34" s="29"/>
      <c r="E34" s="29"/>
      <c r="F34" s="29"/>
      <c r="G34" s="30"/>
    </row>
    <row r="35" spans="2:7" x14ac:dyDescent="0.25">
      <c r="B35" s="6">
        <v>88489</v>
      </c>
      <c r="C35" s="2" t="s">
        <v>19</v>
      </c>
      <c r="D35" s="6" t="s">
        <v>5</v>
      </c>
      <c r="E35" s="11"/>
      <c r="F35" s="12">
        <f>3.75*(11+20+11+43+14+8+24+19+13+11+7)*1064.18/800.75</f>
        <v>902.0445519825164</v>
      </c>
      <c r="G35" s="13">
        <f>E35*F35</f>
        <v>0</v>
      </c>
    </row>
    <row r="36" spans="2:7" x14ac:dyDescent="0.25">
      <c r="B36" s="6">
        <v>88488</v>
      </c>
      <c r="C36" s="2" t="s">
        <v>20</v>
      </c>
      <c r="D36" s="6" t="s">
        <v>5</v>
      </c>
      <c r="E36" s="11"/>
      <c r="F36" s="12">
        <f>(10+18+7+0+13+4+29+22+10+6+3)*1064.18/800.75</f>
        <v>162.13544801748361</v>
      </c>
      <c r="G36" s="13">
        <f t="shared" ref="G36:G37" si="4">E36*F36</f>
        <v>0</v>
      </c>
    </row>
    <row r="37" spans="2:7" x14ac:dyDescent="0.25">
      <c r="B37" s="6" t="s">
        <v>49</v>
      </c>
      <c r="C37" s="2" t="s">
        <v>21</v>
      </c>
      <c r="D37" s="6" t="s">
        <v>5</v>
      </c>
      <c r="E37" s="11"/>
      <c r="F37" s="12">
        <v>64.5</v>
      </c>
      <c r="G37" s="13">
        <f t="shared" si="4"/>
        <v>0</v>
      </c>
    </row>
    <row r="38" spans="2:7" x14ac:dyDescent="0.25">
      <c r="B38" s="6"/>
      <c r="C38" s="2"/>
      <c r="D38" s="18"/>
      <c r="E38" s="19"/>
      <c r="F38" s="12"/>
      <c r="G38" s="13"/>
    </row>
    <row r="39" spans="2:7" x14ac:dyDescent="0.25">
      <c r="B39" s="28" t="s">
        <v>3</v>
      </c>
      <c r="C39" s="29"/>
      <c r="D39" s="29"/>
      <c r="E39" s="29"/>
      <c r="F39" s="29"/>
      <c r="G39" s="30"/>
    </row>
    <row r="40" spans="2:7" x14ac:dyDescent="0.25">
      <c r="B40" s="6">
        <v>90823</v>
      </c>
      <c r="C40" s="2" t="s">
        <v>22</v>
      </c>
      <c r="D40" s="6" t="s">
        <v>16</v>
      </c>
      <c r="E40" s="11"/>
      <c r="F40" s="12">
        <v>5</v>
      </c>
      <c r="G40" s="13">
        <f>E40*F40</f>
        <v>0</v>
      </c>
    </row>
    <row r="41" spans="2:7" x14ac:dyDescent="0.25">
      <c r="B41" s="6">
        <v>90830</v>
      </c>
      <c r="C41" s="2" t="s">
        <v>37</v>
      </c>
      <c r="D41" s="6" t="s">
        <v>16</v>
      </c>
      <c r="E41" s="11"/>
      <c r="F41" s="12">
        <v>5</v>
      </c>
      <c r="G41" s="13">
        <f>E41*F41</f>
        <v>0</v>
      </c>
    </row>
    <row r="42" spans="2:7" x14ac:dyDescent="0.25">
      <c r="B42" s="6">
        <v>102219</v>
      </c>
      <c r="C42" s="2" t="s">
        <v>23</v>
      </c>
      <c r="D42" s="6" t="s">
        <v>5</v>
      </c>
      <c r="E42" s="11"/>
      <c r="F42" s="6">
        <f>(2*3*0.9*2.1)*5/3</f>
        <v>18.900000000000002</v>
      </c>
      <c r="G42" s="13">
        <f t="shared" ref="G42" si="5">E42*F42</f>
        <v>0</v>
      </c>
    </row>
    <row r="43" spans="2:7" x14ac:dyDescent="0.25">
      <c r="B43" s="6"/>
      <c r="C43" s="2"/>
      <c r="D43" s="6"/>
      <c r="E43" s="19"/>
      <c r="F43" s="12"/>
      <c r="G43" s="13"/>
    </row>
    <row r="44" spans="2:7" x14ac:dyDescent="0.25">
      <c r="B44" s="28" t="s">
        <v>47</v>
      </c>
      <c r="C44" s="29"/>
      <c r="D44" s="29"/>
      <c r="E44" s="29"/>
      <c r="F44" s="29"/>
      <c r="G44" s="30"/>
    </row>
    <row r="45" spans="2:7" x14ac:dyDescent="0.25">
      <c r="B45" s="6">
        <v>97628</v>
      </c>
      <c r="C45" s="2" t="s">
        <v>24</v>
      </c>
      <c r="D45" s="6" t="s">
        <v>25</v>
      </c>
      <c r="E45" s="11"/>
      <c r="F45" s="12">
        <v>3</v>
      </c>
      <c r="G45" s="13">
        <f>E45*F45</f>
        <v>0</v>
      </c>
    </row>
    <row r="46" spans="2:7" x14ac:dyDescent="0.25">
      <c r="B46" s="6">
        <v>93589</v>
      </c>
      <c r="C46" s="2" t="s">
        <v>9</v>
      </c>
      <c r="D46" s="6" t="s">
        <v>10</v>
      </c>
      <c r="E46" s="11"/>
      <c r="F46" s="12">
        <v>30</v>
      </c>
      <c r="G46" s="13">
        <f t="shared" ref="G46:G49" si="6">E46*F46</f>
        <v>0</v>
      </c>
    </row>
    <row r="47" spans="2:7" x14ac:dyDescent="0.25">
      <c r="B47" s="6">
        <v>92271</v>
      </c>
      <c r="C47" s="2" t="s">
        <v>28</v>
      </c>
      <c r="D47" s="6" t="s">
        <v>5</v>
      </c>
      <c r="E47" s="11"/>
      <c r="F47" s="12">
        <v>10</v>
      </c>
      <c r="G47" s="13">
        <f t="shared" si="6"/>
        <v>0</v>
      </c>
    </row>
    <row r="48" spans="2:7" x14ac:dyDescent="0.25">
      <c r="B48" s="6">
        <v>92771</v>
      </c>
      <c r="C48" s="2" t="s">
        <v>26</v>
      </c>
      <c r="D48" s="6" t="s">
        <v>27</v>
      </c>
      <c r="E48" s="11"/>
      <c r="F48" s="12">
        <f>F45*120</f>
        <v>360</v>
      </c>
      <c r="G48" s="13">
        <f t="shared" si="6"/>
        <v>0</v>
      </c>
    </row>
    <row r="49" spans="2:7" x14ac:dyDescent="0.25">
      <c r="B49" s="6">
        <v>103675</v>
      </c>
      <c r="C49" s="2" t="s">
        <v>29</v>
      </c>
      <c r="D49" s="6" t="s">
        <v>25</v>
      </c>
      <c r="E49" s="11"/>
      <c r="F49" s="12">
        <v>3</v>
      </c>
      <c r="G49" s="13">
        <f t="shared" si="6"/>
        <v>0</v>
      </c>
    </row>
    <row r="50" spans="2:7" x14ac:dyDescent="0.25">
      <c r="B50" s="6"/>
      <c r="C50" s="2"/>
      <c r="D50" s="18"/>
      <c r="E50" s="19"/>
      <c r="F50" s="12"/>
      <c r="G50" s="13"/>
    </row>
    <row r="51" spans="2:7" x14ac:dyDescent="0.25">
      <c r="B51" s="31" t="s">
        <v>31</v>
      </c>
      <c r="C51" s="32"/>
      <c r="D51" s="32"/>
      <c r="E51" s="32"/>
      <c r="F51" s="32"/>
      <c r="G51" s="33"/>
    </row>
    <row r="52" spans="2:7" x14ac:dyDescent="0.25">
      <c r="B52" s="6">
        <v>96973</v>
      </c>
      <c r="C52" s="2" t="s">
        <v>32</v>
      </c>
      <c r="D52" s="6" t="s">
        <v>33</v>
      </c>
      <c r="E52" s="11"/>
      <c r="F52" s="12">
        <v>108</v>
      </c>
      <c r="G52" s="13">
        <f t="shared" ref="G52" si="7">E52*F52</f>
        <v>0</v>
      </c>
    </row>
    <row r="54" spans="2:7" x14ac:dyDescent="0.25">
      <c r="B54" t="s">
        <v>50</v>
      </c>
      <c r="F54" s="21" t="s">
        <v>34</v>
      </c>
      <c r="G54" s="13">
        <f>SUM(G3:G52)</f>
        <v>0</v>
      </c>
    </row>
    <row r="55" spans="2:7" x14ac:dyDescent="0.25">
      <c r="B55" t="s">
        <v>51</v>
      </c>
      <c r="F55" s="21" t="s">
        <v>35</v>
      </c>
      <c r="G55" s="3"/>
    </row>
    <row r="56" spans="2:7" x14ac:dyDescent="0.25">
      <c r="F56" s="21" t="s">
        <v>36</v>
      </c>
      <c r="G56" s="13">
        <f>G54*(1+G55)</f>
        <v>0</v>
      </c>
    </row>
  </sheetData>
  <mergeCells count="10">
    <mergeCell ref="B39:G39"/>
    <mergeCell ref="B44:G44"/>
    <mergeCell ref="B51:G51"/>
    <mergeCell ref="B3:G3"/>
    <mergeCell ref="B8:G8"/>
    <mergeCell ref="B20:G20"/>
    <mergeCell ref="B25:G25"/>
    <mergeCell ref="B30:G30"/>
    <mergeCell ref="B34:G34"/>
    <mergeCell ref="B17:G17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  <ignoredErrors>
    <ignoredError sqref="B1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 10</dc:creator>
  <cp:lastModifiedBy>SPTC-DA&gt; Rogerio Itokazu</cp:lastModifiedBy>
  <dcterms:created xsi:type="dcterms:W3CDTF">2025-03-14T12:44:24Z</dcterms:created>
  <dcterms:modified xsi:type="dcterms:W3CDTF">2026-08-18T17:51:33Z</dcterms:modified>
</cp:coreProperties>
</file>